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Plan2" sheetId="2" r:id="rId1"/>
    <sheet name="Plan3" sheetId="3" r:id="rId2"/>
  </sheets>
  <calcPr calcId="124519"/>
</workbook>
</file>

<file path=xl/calcChain.xml><?xml version="1.0" encoding="utf-8"?>
<calcChain xmlns="http://schemas.openxmlformats.org/spreadsheetml/2006/main">
  <c r="F33" i="2"/>
  <c r="G33" s="1"/>
  <c r="H33" s="1"/>
  <c r="F32"/>
  <c r="G32" s="1"/>
  <c r="H32" s="1"/>
  <c r="F31"/>
  <c r="G31" s="1"/>
  <c r="H31" s="1"/>
  <c r="F30"/>
  <c r="G30" s="1"/>
  <c r="H30" s="1"/>
  <c r="F29"/>
  <c r="G29"/>
  <c r="H29" s="1"/>
  <c r="F28"/>
  <c r="G28" s="1"/>
  <c r="H28" s="1"/>
  <c r="F27"/>
  <c r="G27"/>
  <c r="H27" s="1"/>
  <c r="F26"/>
  <c r="G26"/>
  <c r="H26" s="1"/>
  <c r="F25"/>
  <c r="G25" s="1"/>
  <c r="H25" s="1"/>
  <c r="F24"/>
  <c r="G24" s="1"/>
  <c r="H24" s="1"/>
  <c r="F23"/>
  <c r="G23" s="1"/>
  <c r="H23" s="1"/>
  <c r="F22"/>
  <c r="G22" s="1"/>
  <c r="H22" s="1"/>
  <c r="F21"/>
  <c r="G21"/>
  <c r="H21" s="1"/>
  <c r="F20"/>
  <c r="G20"/>
  <c r="H20" s="1"/>
  <c r="H19"/>
  <c r="F19"/>
  <c r="G19" s="1"/>
  <c r="F18"/>
  <c r="G18" s="1"/>
  <c r="H18" s="1"/>
  <c r="F17"/>
  <c r="G17" s="1"/>
  <c r="H17" s="1"/>
  <c r="F16"/>
  <c r="G16"/>
  <c r="H16" s="1"/>
  <c r="F15"/>
  <c r="G15" s="1"/>
  <c r="H15" s="1"/>
  <c r="F14"/>
  <c r="G14" s="1"/>
  <c r="F13"/>
  <c r="G13" s="1"/>
  <c r="H13" s="1"/>
  <c r="F12"/>
  <c r="G12" s="1"/>
  <c r="H12" s="1"/>
  <c r="F11"/>
  <c r="G11" s="1"/>
  <c r="H11" s="1"/>
  <c r="F10"/>
  <c r="G10" s="1"/>
  <c r="H10" s="1"/>
  <c r="F9"/>
  <c r="G9" s="1"/>
  <c r="H9" s="1"/>
  <c r="F8"/>
  <c r="G8" s="1"/>
  <c r="H8" s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F7"/>
  <c r="G7"/>
  <c r="H7" s="1"/>
  <c r="E7"/>
  <c r="C34"/>
  <c r="L8" l="1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I8"/>
  <c r="J8" s="1"/>
  <c r="M8" s="1"/>
  <c r="I9"/>
  <c r="J9" s="1"/>
  <c r="M9" s="1"/>
  <c r="I10"/>
  <c r="J10" s="1"/>
  <c r="M10" s="1"/>
  <c r="I11"/>
  <c r="J11" s="1"/>
  <c r="M11" s="1"/>
  <c r="I12"/>
  <c r="J12" s="1"/>
  <c r="M12" s="1"/>
  <c r="I13"/>
  <c r="J13" s="1"/>
  <c r="M13" s="1"/>
  <c r="I14"/>
  <c r="J14" s="1"/>
  <c r="M14" s="1"/>
  <c r="I15"/>
  <c r="J15" s="1"/>
  <c r="M15" s="1"/>
  <c r="I16"/>
  <c r="J16" s="1"/>
  <c r="M16" s="1"/>
  <c r="I17"/>
  <c r="J17" s="1"/>
  <c r="M17" s="1"/>
  <c r="I18"/>
  <c r="J18" s="1"/>
  <c r="M18" s="1"/>
  <c r="I19"/>
  <c r="J19" s="1"/>
  <c r="M19" s="1"/>
  <c r="O19" s="1"/>
  <c r="N19" s="1"/>
  <c r="I20"/>
  <c r="J20" s="1"/>
  <c r="M20" s="1"/>
  <c r="I21"/>
  <c r="J21" s="1"/>
  <c r="M21" s="1"/>
  <c r="I22"/>
  <c r="J22" s="1"/>
  <c r="M22" s="1"/>
  <c r="O22" s="1"/>
  <c r="N22" s="1"/>
  <c r="I23"/>
  <c r="J23" s="1"/>
  <c r="M23" s="1"/>
  <c r="O23" s="1"/>
  <c r="N23" s="1"/>
  <c r="I24"/>
  <c r="J24" s="1"/>
  <c r="M24" s="1"/>
  <c r="I25"/>
  <c r="J25" s="1"/>
  <c r="M25" s="1"/>
  <c r="I26"/>
  <c r="J26" s="1"/>
  <c r="M26" s="1"/>
  <c r="O26" s="1"/>
  <c r="N26" s="1"/>
  <c r="I27"/>
  <c r="J27" s="1"/>
  <c r="M27" s="1"/>
  <c r="I28"/>
  <c r="J28" s="1"/>
  <c r="M28" s="1"/>
  <c r="I29"/>
  <c r="J29" s="1"/>
  <c r="M29" s="1"/>
  <c r="I30"/>
  <c r="J30" s="1"/>
  <c r="M30" s="1"/>
  <c r="O30" s="1"/>
  <c r="N30" s="1"/>
  <c r="I31"/>
  <c r="J31" s="1"/>
  <c r="M31" s="1"/>
  <c r="O31" s="1"/>
  <c r="N31" s="1"/>
  <c r="I32"/>
  <c r="J32" s="1"/>
  <c r="M32" s="1"/>
  <c r="I33"/>
  <c r="J33" s="1"/>
  <c r="M33" s="1"/>
  <c r="B34"/>
  <c r="I7"/>
  <c r="J7" s="1"/>
  <c r="M7" s="1"/>
  <c r="L7"/>
  <c r="O21" l="1"/>
  <c r="N21" s="1"/>
  <c r="O33"/>
  <c r="N33" s="1"/>
  <c r="O20"/>
  <c r="N20" s="1"/>
  <c r="O7"/>
  <c r="N7" s="1"/>
  <c r="O32"/>
  <c r="N32" s="1"/>
  <c r="O29"/>
  <c r="N29" s="1"/>
  <c r="O28"/>
  <c r="N28" s="1"/>
  <c r="O27"/>
  <c r="N27" s="1"/>
  <c r="O25"/>
  <c r="N25" s="1"/>
  <c r="O24"/>
  <c r="N24" s="1"/>
  <c r="O11"/>
  <c r="N11" s="1"/>
  <c r="O13"/>
  <c r="N13" s="1"/>
  <c r="O18"/>
  <c r="N18" s="1"/>
  <c r="O14"/>
  <c r="N14" s="1"/>
  <c r="O12"/>
  <c r="N12" s="1"/>
  <c r="O8"/>
  <c r="N8" s="1"/>
  <c r="O17"/>
  <c r="N17" s="1"/>
  <c r="O15"/>
  <c r="N15" s="1"/>
  <c r="O9"/>
  <c r="N9" s="1"/>
  <c r="O10"/>
  <c r="N10" s="1"/>
  <c r="O16"/>
  <c r="N16" s="1"/>
  <c r="O35" l="1"/>
</calcChain>
</file>

<file path=xl/sharedStrings.xml><?xml version="1.0" encoding="utf-8"?>
<sst xmlns="http://schemas.openxmlformats.org/spreadsheetml/2006/main" count="52" uniqueCount="52">
  <si>
    <t>Razão Social</t>
  </si>
  <si>
    <t>LFM – Laboratório Farmacêutico da Marinha CNPJ: 11.376.952/0001-20</t>
  </si>
  <si>
    <t>Referência</t>
  </si>
  <si>
    <t>Endereço e Telefone</t>
  </si>
  <si>
    <t>EMAIL  lfm.sac@marinha.mil.br</t>
  </si>
  <si>
    <t xml:space="preserve">LFM COM FATOR PESO MEDIANO e AD VALOREM MEDIANO </t>
  </si>
  <si>
    <t>Estado</t>
  </si>
  <si>
    <t>Peso Max</t>
  </si>
  <si>
    <t>Nota Fiscal</t>
  </si>
  <si>
    <t>Fator Peso MAX referencial</t>
  </si>
  <si>
    <t>Fator até 10Kg R$/Kg</t>
  </si>
  <si>
    <t>Fator até de 10,01 a 20Kg R$/KG</t>
  </si>
  <si>
    <t>Fator de 20,001 a 30Kg              R$/KG</t>
  </si>
  <si>
    <t>mais de 30 KG R$/KG</t>
  </si>
  <si>
    <t>Somatorio dos  Fatores</t>
  </si>
  <si>
    <t>Media de Fator R$/KG</t>
  </si>
  <si>
    <t>Ad Valorem</t>
  </si>
  <si>
    <t>Nota Fiscal x Ad valorem</t>
  </si>
  <si>
    <t>Frete  (Preco Médio Kg x Peso Máximo</t>
  </si>
  <si>
    <t xml:space="preserve">Valor unitário </t>
  </si>
  <si>
    <t>Frete Total</t>
  </si>
  <si>
    <t>AC</t>
  </si>
  <si>
    <t>AM</t>
  </si>
  <si>
    <t>PA</t>
  </si>
  <si>
    <t>RR</t>
  </si>
  <si>
    <t>RO</t>
  </si>
  <si>
    <t>AP</t>
  </si>
  <si>
    <t>MG</t>
  </si>
  <si>
    <t>ES</t>
  </si>
  <si>
    <t>RJ</t>
  </si>
  <si>
    <t>SP</t>
  </si>
  <si>
    <t>PR</t>
  </si>
  <si>
    <t>SC</t>
  </si>
  <si>
    <t>RS</t>
  </si>
  <si>
    <t>VALOR TOTAL GLOBAL MÁXIMO</t>
  </si>
  <si>
    <t>TO</t>
  </si>
  <si>
    <t>MA</t>
  </si>
  <si>
    <t>PI</t>
  </si>
  <si>
    <t>CE</t>
  </si>
  <si>
    <t>RN</t>
  </si>
  <si>
    <t>PB</t>
  </si>
  <si>
    <t>PE</t>
  </si>
  <si>
    <t>AL</t>
  </si>
  <si>
    <t>SE</t>
  </si>
  <si>
    <t>BA</t>
  </si>
  <si>
    <t>GO</t>
  </si>
  <si>
    <t>MT</t>
  </si>
  <si>
    <t>MS</t>
  </si>
  <si>
    <t>DF</t>
  </si>
  <si>
    <t>VTOTAL</t>
  </si>
  <si>
    <t>Av. Dom Hélder Camara – nº 315 Benfica – Rio de Janeiro – RJ – CEP: 20.911-290 Tel: (21) 3907-0821 // Fax: (21) 3860-2859 // Cel Whatsap (SAC): (21)99724-7858</t>
  </si>
  <si>
    <r>
      <t>Apêndice IV ao anexo A</t>
    </r>
    <r>
      <rPr>
        <sz val="11"/>
        <color rgb="FFFF0000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do Edital do Pregão Eletrônico nº 90003/2026, do LFM</t>
    </r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</si>
</sst>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&quot;R$&quot;\ #,##0.00"/>
  </numFmts>
  <fonts count="12"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FFFF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0" xfId="0" applyFont="1"/>
    <xf numFmtId="164" fontId="2" fillId="0" borderId="1" xfId="0" applyNumberFormat="1" applyFont="1" applyBorder="1"/>
    <xf numFmtId="164" fontId="2" fillId="0" borderId="2" xfId="0" applyNumberFormat="1" applyFont="1" applyBorder="1"/>
    <xf numFmtId="0" fontId="2" fillId="0" borderId="9" xfId="0" applyFont="1" applyBorder="1" applyAlignment="1"/>
    <xf numFmtId="0" fontId="6" fillId="3" borderId="6" xfId="0" applyFont="1" applyFill="1" applyBorder="1" applyAlignment="1">
      <alignment horizontal="center" wrapText="1"/>
    </xf>
    <xf numFmtId="2" fontId="4" fillId="2" borderId="5" xfId="0" applyNumberFormat="1" applyFont="1" applyFill="1" applyBorder="1" applyAlignment="1">
      <alignment horizontal="center" wrapText="1"/>
    </xf>
    <xf numFmtId="44" fontId="2" fillId="0" borderId="1" xfId="0" applyNumberFormat="1" applyFont="1" applyBorder="1"/>
    <xf numFmtId="2" fontId="4" fillId="2" borderId="1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/>
    <xf numFmtId="0" fontId="2" fillId="0" borderId="4" xfId="0" applyFont="1" applyBorder="1" applyAlignment="1">
      <alignment wrapText="1"/>
    </xf>
    <xf numFmtId="4" fontId="2" fillId="4" borderId="1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justify"/>
    </xf>
    <xf numFmtId="0" fontId="7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4" fillId="5" borderId="0" xfId="0" applyFont="1" applyFill="1" applyBorder="1" applyAlignment="1">
      <alignment horizontal="center"/>
    </xf>
    <xf numFmtId="2" fontId="2" fillId="4" borderId="10" xfId="0" applyNumberFormat="1" applyFont="1" applyFill="1" applyBorder="1" applyAlignment="1">
      <alignment horizontal="center" vertical="center" wrapText="1"/>
    </xf>
    <xf numFmtId="2" fontId="2" fillId="4" borderId="11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4" fontId="5" fillId="4" borderId="11" xfId="0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2" fillId="0" borderId="7" xfId="0" applyFont="1" applyBorder="1" applyAlignment="1"/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3" fillId="0" borderId="4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zoomScale="80" zoomScaleNormal="80" workbookViewId="0">
      <selection activeCell="P6" sqref="P6"/>
    </sheetView>
  </sheetViews>
  <sheetFormatPr defaultRowHeight="15"/>
  <cols>
    <col min="1" max="1" width="10.28515625" customWidth="1"/>
    <col min="2" max="2" width="12.140625" customWidth="1"/>
    <col min="3" max="3" width="16.7109375" bestFit="1" customWidth="1"/>
    <col min="4" max="4" width="21.7109375" customWidth="1"/>
    <col min="5" max="8" width="11.85546875" bestFit="1" customWidth="1"/>
    <col min="9" max="9" width="12.42578125" bestFit="1" customWidth="1"/>
    <col min="10" max="10" width="13" bestFit="1" customWidth="1"/>
    <col min="12" max="12" width="17" bestFit="1" customWidth="1"/>
    <col min="13" max="13" width="21.28515625" bestFit="1" customWidth="1"/>
    <col min="14" max="14" width="11.42578125" bestFit="1" customWidth="1"/>
    <col min="15" max="15" width="24.7109375" customWidth="1"/>
    <col min="16" max="16" width="17" customWidth="1"/>
    <col min="18" max="18" width="12.42578125" customWidth="1"/>
    <col min="19" max="19" width="12.7109375" customWidth="1"/>
    <col min="20" max="20" width="11.140625" bestFit="1" customWidth="1"/>
    <col min="21" max="21" width="12.140625" customWidth="1"/>
  </cols>
  <sheetData>
    <row r="1" spans="1:16">
      <c r="B1" s="45" t="s">
        <v>51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9"/>
    </row>
    <row r="2" spans="1:16">
      <c r="A2" s="2" t="s">
        <v>0</v>
      </c>
      <c r="B2" s="1"/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7"/>
      <c r="M2" s="38"/>
      <c r="N2" s="16"/>
      <c r="O2" s="1"/>
      <c r="P2" s="20"/>
    </row>
    <row r="3" spans="1:16">
      <c r="A3" s="36" t="s">
        <v>2</v>
      </c>
      <c r="B3" s="37"/>
      <c r="C3" s="38"/>
      <c r="D3" s="46"/>
      <c r="E3" s="47"/>
      <c r="F3" s="47"/>
      <c r="G3" s="47"/>
      <c r="H3" s="47"/>
      <c r="I3" s="47"/>
      <c r="J3" s="47"/>
      <c r="K3" s="47"/>
      <c r="L3" s="47"/>
      <c r="M3" s="48"/>
      <c r="N3" s="17"/>
      <c r="O3" s="2"/>
      <c r="P3" s="21"/>
    </row>
    <row r="4" spans="1:16">
      <c r="A4" s="36" t="s">
        <v>3</v>
      </c>
      <c r="B4" s="37"/>
      <c r="C4" s="38"/>
      <c r="D4" s="49" t="s">
        <v>50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22"/>
    </row>
    <row r="5" spans="1:16">
      <c r="A5" s="36" t="s">
        <v>4</v>
      </c>
      <c r="B5" s="37"/>
      <c r="C5" s="38"/>
      <c r="D5" s="39" t="s">
        <v>5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25"/>
    </row>
    <row r="6" spans="1:16" ht="60.75" thickBot="1">
      <c r="A6" s="28" t="s">
        <v>6</v>
      </c>
      <c r="B6" s="12" t="s">
        <v>7</v>
      </c>
      <c r="C6" s="13" t="s">
        <v>8</v>
      </c>
      <c r="D6" s="11" t="s">
        <v>9</v>
      </c>
      <c r="E6" s="14" t="s">
        <v>10</v>
      </c>
      <c r="F6" s="12" t="s">
        <v>11</v>
      </c>
      <c r="G6" s="12" t="s">
        <v>12</v>
      </c>
      <c r="H6" s="15" t="s">
        <v>13</v>
      </c>
      <c r="I6" s="15" t="s">
        <v>14</v>
      </c>
      <c r="J6" s="12" t="s">
        <v>15</v>
      </c>
      <c r="K6" s="11" t="s">
        <v>16</v>
      </c>
      <c r="L6" s="12" t="s">
        <v>17</v>
      </c>
      <c r="M6" s="13" t="s">
        <v>18</v>
      </c>
      <c r="N6" s="13" t="s">
        <v>19</v>
      </c>
      <c r="O6" s="12" t="s">
        <v>20</v>
      </c>
      <c r="P6" s="23"/>
    </row>
    <row r="7" spans="1:16" ht="16.5" thickBot="1">
      <c r="A7" s="29" t="s">
        <v>21</v>
      </c>
      <c r="B7" s="26">
        <v>306.10000000000002</v>
      </c>
      <c r="C7" s="32">
        <v>143230.35999999999</v>
      </c>
      <c r="D7" s="35">
        <v>189.75333333333333</v>
      </c>
      <c r="E7" s="34">
        <f>D7</f>
        <v>189.75333333333333</v>
      </c>
      <c r="F7" s="34">
        <f t="shared" ref="F7:H7" si="0">E7</f>
        <v>189.75333333333333</v>
      </c>
      <c r="G7" s="34">
        <f t="shared" si="0"/>
        <v>189.75333333333333</v>
      </c>
      <c r="H7" s="34">
        <f t="shared" si="0"/>
        <v>189.75333333333333</v>
      </c>
      <c r="I7" s="9">
        <f>SUM(E7:H7)</f>
        <v>759.01333333333332</v>
      </c>
      <c r="J7" s="9">
        <f>PRODUCT(I7,1/4)</f>
        <v>189.75333333333333</v>
      </c>
      <c r="K7" s="8">
        <v>0.8</v>
      </c>
      <c r="L7" s="4">
        <f t="shared" ref="L7:L33" si="1">SUM(C7*K7)/100</f>
        <v>1145.8428799999999</v>
      </c>
      <c r="M7" s="5">
        <f>PRODUCT(B7,J7)</f>
        <v>58083.49533333334</v>
      </c>
      <c r="N7" s="5">
        <f>O7/B7</f>
        <v>193.49669458782532</v>
      </c>
      <c r="O7" s="4">
        <f t="shared" ref="O7:O33" si="2">SUM(L7:M7)</f>
        <v>59229.338213333336</v>
      </c>
      <c r="P7" s="24"/>
    </row>
    <row r="8" spans="1:16" ht="16.5" thickBot="1">
      <c r="A8" s="30" t="s">
        <v>22</v>
      </c>
      <c r="B8" s="27">
        <v>982.22</v>
      </c>
      <c r="C8" s="33">
        <v>784227.76</v>
      </c>
      <c r="D8" s="35">
        <v>200.94666666666669</v>
      </c>
      <c r="E8" s="34">
        <f t="shared" ref="E8:H33" si="3">D8</f>
        <v>200.94666666666669</v>
      </c>
      <c r="F8" s="34">
        <f t="shared" si="3"/>
        <v>200.94666666666669</v>
      </c>
      <c r="G8" s="34">
        <f t="shared" si="3"/>
        <v>200.94666666666669</v>
      </c>
      <c r="H8" s="34">
        <f t="shared" si="3"/>
        <v>200.94666666666669</v>
      </c>
      <c r="I8" s="9">
        <f t="shared" ref="I8:I33" si="4">SUM(E8:H8)</f>
        <v>803.78666666666675</v>
      </c>
      <c r="J8" s="9">
        <f t="shared" ref="J8:J33" si="5">PRODUCT(I8,1/4)</f>
        <v>200.94666666666669</v>
      </c>
      <c r="K8" s="8">
        <v>0.8</v>
      </c>
      <c r="L8" s="4">
        <f t="shared" si="1"/>
        <v>6273.8220799999999</v>
      </c>
      <c r="M8" s="5">
        <f t="shared" ref="M8:M33" si="6">PRODUCT(B8,J8)</f>
        <v>197373.83493333336</v>
      </c>
      <c r="N8" s="5">
        <f t="shared" ref="N8:N33" si="7">O8/B8</f>
        <v>207.33405653858949</v>
      </c>
      <c r="O8" s="4">
        <f t="shared" si="2"/>
        <v>203647.65701333337</v>
      </c>
      <c r="P8" s="24"/>
    </row>
    <row r="9" spans="1:16" ht="16.5" thickBot="1">
      <c r="A9" s="30" t="s">
        <v>23</v>
      </c>
      <c r="B9" s="27">
        <v>447.6</v>
      </c>
      <c r="C9" s="33">
        <v>918888.36</v>
      </c>
      <c r="D9" s="35">
        <v>185.26333333333332</v>
      </c>
      <c r="E9" s="34">
        <f t="shared" si="3"/>
        <v>185.26333333333332</v>
      </c>
      <c r="F9" s="34">
        <f t="shared" si="3"/>
        <v>185.26333333333332</v>
      </c>
      <c r="G9" s="34">
        <f t="shared" si="3"/>
        <v>185.26333333333332</v>
      </c>
      <c r="H9" s="34">
        <f t="shared" si="3"/>
        <v>185.26333333333332</v>
      </c>
      <c r="I9" s="9">
        <f t="shared" si="4"/>
        <v>741.05333333333328</v>
      </c>
      <c r="J9" s="9">
        <f t="shared" si="5"/>
        <v>185.26333333333332</v>
      </c>
      <c r="K9" s="8">
        <v>0.8</v>
      </c>
      <c r="L9" s="4">
        <f t="shared" si="1"/>
        <v>7351.1068800000012</v>
      </c>
      <c r="M9" s="5">
        <f t="shared" si="6"/>
        <v>82923.868000000002</v>
      </c>
      <c r="N9" s="5">
        <f t="shared" si="7"/>
        <v>201.68671778373547</v>
      </c>
      <c r="O9" s="4">
        <f t="shared" si="2"/>
        <v>90274.974880000009</v>
      </c>
      <c r="P9" s="24"/>
    </row>
    <row r="10" spans="1:16" ht="16.5" thickBot="1">
      <c r="A10" s="30" t="s">
        <v>24</v>
      </c>
      <c r="B10" s="27">
        <v>75.8</v>
      </c>
      <c r="C10" s="33">
        <v>93703.24</v>
      </c>
      <c r="D10" s="35">
        <v>209.81000000000003</v>
      </c>
      <c r="E10" s="34">
        <f t="shared" si="3"/>
        <v>209.81000000000003</v>
      </c>
      <c r="F10" s="34">
        <f t="shared" si="3"/>
        <v>209.81000000000003</v>
      </c>
      <c r="G10" s="34">
        <f t="shared" si="3"/>
        <v>209.81000000000003</v>
      </c>
      <c r="H10" s="34">
        <f t="shared" si="3"/>
        <v>209.81000000000003</v>
      </c>
      <c r="I10" s="9">
        <f t="shared" si="4"/>
        <v>839.24000000000012</v>
      </c>
      <c r="J10" s="9">
        <f t="shared" si="5"/>
        <v>209.81000000000003</v>
      </c>
      <c r="K10" s="8">
        <v>0.8</v>
      </c>
      <c r="L10" s="4">
        <f t="shared" si="1"/>
        <v>749.62592000000006</v>
      </c>
      <c r="M10" s="5">
        <f t="shared" si="6"/>
        <v>15903.598000000002</v>
      </c>
      <c r="N10" s="5">
        <f t="shared" si="7"/>
        <v>219.69952401055411</v>
      </c>
      <c r="O10" s="4">
        <f t="shared" si="2"/>
        <v>16653.22392</v>
      </c>
      <c r="P10" s="24"/>
    </row>
    <row r="11" spans="1:16" ht="16.5" thickBot="1">
      <c r="A11" s="30" t="s">
        <v>25</v>
      </c>
      <c r="B11" s="27">
        <v>182.2</v>
      </c>
      <c r="C11" s="33">
        <v>494339.29</v>
      </c>
      <c r="D11" s="35">
        <v>185.26333333333332</v>
      </c>
      <c r="E11" s="34">
        <f t="shared" si="3"/>
        <v>185.26333333333332</v>
      </c>
      <c r="F11" s="34">
        <f t="shared" si="3"/>
        <v>185.26333333333332</v>
      </c>
      <c r="G11" s="34">
        <f t="shared" si="3"/>
        <v>185.26333333333332</v>
      </c>
      <c r="H11" s="34">
        <f t="shared" si="3"/>
        <v>185.26333333333332</v>
      </c>
      <c r="I11" s="9">
        <f t="shared" si="4"/>
        <v>741.05333333333328</v>
      </c>
      <c r="J11" s="9">
        <f t="shared" si="5"/>
        <v>185.26333333333332</v>
      </c>
      <c r="K11" s="8">
        <v>0.8</v>
      </c>
      <c r="L11" s="4">
        <f t="shared" si="1"/>
        <v>3954.7143200000005</v>
      </c>
      <c r="M11" s="5">
        <f t="shared" si="6"/>
        <v>33754.979333333329</v>
      </c>
      <c r="N11" s="5">
        <f t="shared" si="7"/>
        <v>206.96868086351992</v>
      </c>
      <c r="O11" s="4">
        <f t="shared" si="2"/>
        <v>37709.693653333328</v>
      </c>
      <c r="P11" s="24"/>
    </row>
    <row r="12" spans="1:16" ht="16.5" thickBot="1">
      <c r="A12" s="30" t="s">
        <v>26</v>
      </c>
      <c r="B12" s="27">
        <v>64.599999999999994</v>
      </c>
      <c r="C12" s="33">
        <v>165412.04999999999</v>
      </c>
      <c r="D12" s="35">
        <v>191.07000000000002</v>
      </c>
      <c r="E12" s="34">
        <f t="shared" si="3"/>
        <v>191.07000000000002</v>
      </c>
      <c r="F12" s="34">
        <f t="shared" si="3"/>
        <v>191.07000000000002</v>
      </c>
      <c r="G12" s="34">
        <f t="shared" si="3"/>
        <v>191.07000000000002</v>
      </c>
      <c r="H12" s="34">
        <f t="shared" si="3"/>
        <v>191.07000000000002</v>
      </c>
      <c r="I12" s="9">
        <f t="shared" si="4"/>
        <v>764.28000000000009</v>
      </c>
      <c r="J12" s="9">
        <f t="shared" si="5"/>
        <v>191.07000000000002</v>
      </c>
      <c r="K12" s="8">
        <v>0.8</v>
      </c>
      <c r="L12" s="4">
        <f t="shared" si="1"/>
        <v>1323.2963999999999</v>
      </c>
      <c r="M12" s="5">
        <f t="shared" si="6"/>
        <v>12343.122000000001</v>
      </c>
      <c r="N12" s="5">
        <f t="shared" si="7"/>
        <v>211.55446439628486</v>
      </c>
      <c r="O12" s="4">
        <f t="shared" si="2"/>
        <v>13666.4184</v>
      </c>
      <c r="P12" s="24"/>
    </row>
    <row r="13" spans="1:16" ht="16.5" thickBot="1">
      <c r="A13" s="30" t="s">
        <v>35</v>
      </c>
      <c r="B13" s="27">
        <v>73.2</v>
      </c>
      <c r="C13" s="33">
        <v>250039.57</v>
      </c>
      <c r="D13" s="35">
        <v>166.91333333333333</v>
      </c>
      <c r="E13" s="34">
        <f t="shared" si="3"/>
        <v>166.91333333333333</v>
      </c>
      <c r="F13" s="34">
        <f t="shared" si="3"/>
        <v>166.91333333333333</v>
      </c>
      <c r="G13" s="34">
        <f t="shared" si="3"/>
        <v>166.91333333333333</v>
      </c>
      <c r="H13" s="34">
        <f t="shared" si="3"/>
        <v>166.91333333333333</v>
      </c>
      <c r="I13" s="9">
        <f t="shared" si="4"/>
        <v>667.65333333333331</v>
      </c>
      <c r="J13" s="9">
        <f t="shared" si="5"/>
        <v>166.91333333333333</v>
      </c>
      <c r="K13" s="8">
        <v>0.8</v>
      </c>
      <c r="L13" s="4">
        <f t="shared" si="1"/>
        <v>2000.3165600000002</v>
      </c>
      <c r="M13" s="5">
        <f t="shared" si="6"/>
        <v>12218.056</v>
      </c>
      <c r="N13" s="5">
        <f t="shared" si="7"/>
        <v>194.24006229508197</v>
      </c>
      <c r="O13" s="4">
        <f t="shared" si="2"/>
        <v>14218.37256</v>
      </c>
      <c r="P13" s="24"/>
    </row>
    <row r="14" spans="1:16" ht="16.5" thickBot="1">
      <c r="A14" s="30" t="s">
        <v>36</v>
      </c>
      <c r="B14" s="27">
        <v>417.9</v>
      </c>
      <c r="C14" s="33">
        <v>829909.44</v>
      </c>
      <c r="D14" s="35">
        <v>152.84</v>
      </c>
      <c r="E14" s="34">
        <f t="shared" si="3"/>
        <v>152.84</v>
      </c>
      <c r="F14" s="34">
        <f t="shared" si="3"/>
        <v>152.84</v>
      </c>
      <c r="G14" s="34">
        <f t="shared" si="3"/>
        <v>152.84</v>
      </c>
      <c r="H14" s="34">
        <v>184.08</v>
      </c>
      <c r="I14" s="9">
        <f t="shared" si="4"/>
        <v>642.6</v>
      </c>
      <c r="J14" s="9">
        <f t="shared" si="5"/>
        <v>160.65</v>
      </c>
      <c r="K14" s="8">
        <v>0.8</v>
      </c>
      <c r="L14" s="4">
        <f t="shared" si="1"/>
        <v>6639.2755200000001</v>
      </c>
      <c r="M14" s="5">
        <f t="shared" si="6"/>
        <v>67135.634999999995</v>
      </c>
      <c r="N14" s="5">
        <f t="shared" si="7"/>
        <v>176.53723503230435</v>
      </c>
      <c r="O14" s="4">
        <f t="shared" si="2"/>
        <v>73774.91051999999</v>
      </c>
      <c r="P14" s="24"/>
    </row>
    <row r="15" spans="1:16" ht="16.5" thickBot="1">
      <c r="A15" s="30" t="s">
        <v>37</v>
      </c>
      <c r="B15" s="27">
        <v>465.5</v>
      </c>
      <c r="C15" s="33">
        <v>782845.32</v>
      </c>
      <c r="D15" s="35">
        <v>152.84</v>
      </c>
      <c r="E15" s="34">
        <f t="shared" si="3"/>
        <v>152.84</v>
      </c>
      <c r="F15" s="34">
        <f t="shared" si="3"/>
        <v>152.84</v>
      </c>
      <c r="G15" s="34">
        <f t="shared" si="3"/>
        <v>152.84</v>
      </c>
      <c r="H15" s="34">
        <f t="shared" si="3"/>
        <v>152.84</v>
      </c>
      <c r="I15" s="9">
        <f t="shared" si="4"/>
        <v>611.36</v>
      </c>
      <c r="J15" s="9">
        <f t="shared" si="5"/>
        <v>152.84</v>
      </c>
      <c r="K15" s="8">
        <v>0.8</v>
      </c>
      <c r="L15" s="4">
        <f t="shared" si="1"/>
        <v>6262.7625599999992</v>
      </c>
      <c r="M15" s="5">
        <f t="shared" si="6"/>
        <v>71147.02</v>
      </c>
      <c r="N15" s="5">
        <f t="shared" si="7"/>
        <v>166.29384008592913</v>
      </c>
      <c r="O15" s="4">
        <f t="shared" si="2"/>
        <v>77409.782560000007</v>
      </c>
      <c r="P15" s="24"/>
    </row>
    <row r="16" spans="1:16" ht="16.5" thickBot="1">
      <c r="A16" s="30" t="s">
        <v>38</v>
      </c>
      <c r="B16" s="27">
        <v>1528.1</v>
      </c>
      <c r="C16" s="33">
        <v>1975288.72</v>
      </c>
      <c r="D16" s="35">
        <v>152.84</v>
      </c>
      <c r="E16" s="34">
        <f t="shared" si="3"/>
        <v>152.84</v>
      </c>
      <c r="F16" s="34">
        <f t="shared" si="3"/>
        <v>152.84</v>
      </c>
      <c r="G16" s="34">
        <f t="shared" si="3"/>
        <v>152.84</v>
      </c>
      <c r="H16" s="34">
        <f t="shared" si="3"/>
        <v>152.84</v>
      </c>
      <c r="I16" s="9">
        <f t="shared" si="4"/>
        <v>611.36</v>
      </c>
      <c r="J16" s="9">
        <f t="shared" si="5"/>
        <v>152.84</v>
      </c>
      <c r="K16" s="8">
        <v>0.8</v>
      </c>
      <c r="L16" s="4">
        <f t="shared" si="1"/>
        <v>15802.30976</v>
      </c>
      <c r="M16" s="5">
        <f t="shared" si="6"/>
        <v>233554.804</v>
      </c>
      <c r="N16" s="5">
        <f t="shared" si="7"/>
        <v>163.18114898239645</v>
      </c>
      <c r="O16" s="4">
        <f t="shared" si="2"/>
        <v>249357.11376000001</v>
      </c>
      <c r="P16" s="24"/>
    </row>
    <row r="17" spans="1:16" ht="16.5" thickBot="1">
      <c r="A17" s="30" t="s">
        <v>39</v>
      </c>
      <c r="B17" s="27">
        <v>260</v>
      </c>
      <c r="C17" s="33">
        <v>373092.78</v>
      </c>
      <c r="D17" s="35">
        <v>153.81666666666666</v>
      </c>
      <c r="E17" s="34">
        <f t="shared" si="3"/>
        <v>153.81666666666666</v>
      </c>
      <c r="F17" s="34">
        <f t="shared" si="3"/>
        <v>153.81666666666666</v>
      </c>
      <c r="G17" s="34">
        <f t="shared" si="3"/>
        <v>153.81666666666666</v>
      </c>
      <c r="H17" s="34">
        <f t="shared" si="3"/>
        <v>153.81666666666666</v>
      </c>
      <c r="I17" s="9">
        <f t="shared" si="4"/>
        <v>615.26666666666665</v>
      </c>
      <c r="J17" s="9">
        <f t="shared" si="5"/>
        <v>153.81666666666666</v>
      </c>
      <c r="K17" s="8">
        <v>0.8</v>
      </c>
      <c r="L17" s="4">
        <f t="shared" si="1"/>
        <v>2984.7422400000005</v>
      </c>
      <c r="M17" s="5">
        <f t="shared" si="6"/>
        <v>39992.333333333336</v>
      </c>
      <c r="N17" s="5">
        <f t="shared" si="7"/>
        <v>165.29644451282053</v>
      </c>
      <c r="O17" s="4">
        <f t="shared" si="2"/>
        <v>42977.075573333335</v>
      </c>
      <c r="P17" s="24"/>
    </row>
    <row r="18" spans="1:16" ht="16.5" thickBot="1">
      <c r="A18" s="30" t="s">
        <v>40</v>
      </c>
      <c r="B18" s="27">
        <v>865.2</v>
      </c>
      <c r="C18" s="33">
        <v>1392521.44</v>
      </c>
      <c r="D18" s="35">
        <v>153.81666666666666</v>
      </c>
      <c r="E18" s="34">
        <f t="shared" si="3"/>
        <v>153.81666666666666</v>
      </c>
      <c r="F18" s="34">
        <f t="shared" si="3"/>
        <v>153.81666666666666</v>
      </c>
      <c r="G18" s="34">
        <f t="shared" si="3"/>
        <v>153.81666666666666</v>
      </c>
      <c r="H18" s="34">
        <f t="shared" si="3"/>
        <v>153.81666666666666</v>
      </c>
      <c r="I18" s="9">
        <f t="shared" si="4"/>
        <v>615.26666666666665</v>
      </c>
      <c r="J18" s="9">
        <f t="shared" si="5"/>
        <v>153.81666666666666</v>
      </c>
      <c r="K18" s="8">
        <v>0.8</v>
      </c>
      <c r="L18" s="4">
        <f t="shared" si="1"/>
        <v>11140.17152</v>
      </c>
      <c r="M18" s="5">
        <f t="shared" si="6"/>
        <v>133082.18</v>
      </c>
      <c r="N18" s="5">
        <f t="shared" si="7"/>
        <v>166.69250060101709</v>
      </c>
      <c r="O18" s="4">
        <f t="shared" si="2"/>
        <v>144222.35152</v>
      </c>
      <c r="P18" s="24"/>
    </row>
    <row r="19" spans="1:16" ht="16.5" thickBot="1">
      <c r="A19" s="30" t="s">
        <v>41</v>
      </c>
      <c r="B19" s="27">
        <v>1326.4</v>
      </c>
      <c r="C19" s="33">
        <v>2416693.27</v>
      </c>
      <c r="D19" s="35">
        <v>153.81666666666666</v>
      </c>
      <c r="E19" s="34">
        <f t="shared" si="3"/>
        <v>153.81666666666666</v>
      </c>
      <c r="F19" s="34">
        <f t="shared" si="3"/>
        <v>153.81666666666666</v>
      </c>
      <c r="G19" s="34">
        <f t="shared" si="3"/>
        <v>153.81666666666666</v>
      </c>
      <c r="H19" s="34">
        <f t="shared" si="3"/>
        <v>153.81666666666666</v>
      </c>
      <c r="I19" s="9">
        <f t="shared" si="4"/>
        <v>615.26666666666665</v>
      </c>
      <c r="J19" s="9">
        <f t="shared" si="5"/>
        <v>153.81666666666666</v>
      </c>
      <c r="K19" s="8">
        <v>0.8</v>
      </c>
      <c r="L19" s="4">
        <f t="shared" si="1"/>
        <v>19333.546160000002</v>
      </c>
      <c r="M19" s="5">
        <f t="shared" si="6"/>
        <v>204022.42666666667</v>
      </c>
      <c r="N19" s="5">
        <f t="shared" si="7"/>
        <v>168.3926212505026</v>
      </c>
      <c r="O19" s="4">
        <f t="shared" si="2"/>
        <v>223355.97282666666</v>
      </c>
      <c r="P19" s="24"/>
    </row>
    <row r="20" spans="1:16" ht="16.5" thickBot="1">
      <c r="A20" s="30" t="s">
        <v>42</v>
      </c>
      <c r="B20" s="27">
        <v>161.6</v>
      </c>
      <c r="C20" s="33">
        <v>622419.76</v>
      </c>
      <c r="D20" s="35">
        <v>154.83666666666667</v>
      </c>
      <c r="E20" s="34">
        <f t="shared" si="3"/>
        <v>154.83666666666667</v>
      </c>
      <c r="F20" s="34">
        <f t="shared" si="3"/>
        <v>154.83666666666667</v>
      </c>
      <c r="G20" s="34">
        <f t="shared" si="3"/>
        <v>154.83666666666667</v>
      </c>
      <c r="H20" s="34">
        <f t="shared" si="3"/>
        <v>154.83666666666667</v>
      </c>
      <c r="I20" s="9">
        <f t="shared" si="4"/>
        <v>619.34666666666669</v>
      </c>
      <c r="J20" s="9">
        <f t="shared" si="5"/>
        <v>154.83666666666667</v>
      </c>
      <c r="K20" s="8">
        <v>0.8</v>
      </c>
      <c r="L20" s="4">
        <f t="shared" si="1"/>
        <v>4979.35808</v>
      </c>
      <c r="M20" s="5">
        <f t="shared" si="6"/>
        <v>25021.605333333333</v>
      </c>
      <c r="N20" s="5">
        <f t="shared" si="7"/>
        <v>185.64952607260724</v>
      </c>
      <c r="O20" s="4">
        <f t="shared" si="2"/>
        <v>30000.963413333331</v>
      </c>
      <c r="P20" s="24"/>
    </row>
    <row r="21" spans="1:16" ht="16.5" thickBot="1">
      <c r="A21" s="30" t="s">
        <v>43</v>
      </c>
      <c r="B21" s="27">
        <v>464.2</v>
      </c>
      <c r="C21" s="33">
        <v>950250.26</v>
      </c>
      <c r="D21" s="35">
        <v>154.83666666666667</v>
      </c>
      <c r="E21" s="34">
        <f t="shared" si="3"/>
        <v>154.83666666666667</v>
      </c>
      <c r="F21" s="34">
        <f t="shared" si="3"/>
        <v>154.83666666666667</v>
      </c>
      <c r="G21" s="34">
        <f t="shared" si="3"/>
        <v>154.83666666666667</v>
      </c>
      <c r="H21" s="34">
        <f t="shared" si="3"/>
        <v>154.83666666666667</v>
      </c>
      <c r="I21" s="9">
        <f t="shared" si="4"/>
        <v>619.34666666666669</v>
      </c>
      <c r="J21" s="9">
        <f t="shared" si="5"/>
        <v>154.83666666666667</v>
      </c>
      <c r="K21" s="8">
        <v>0.8</v>
      </c>
      <c r="L21" s="4">
        <f t="shared" si="1"/>
        <v>7602.0020800000011</v>
      </c>
      <c r="M21" s="5">
        <f t="shared" si="6"/>
        <v>71875.180666666667</v>
      </c>
      <c r="N21" s="5">
        <f t="shared" si="7"/>
        <v>171.21323297429271</v>
      </c>
      <c r="O21" s="4">
        <f t="shared" si="2"/>
        <v>79477.182746666673</v>
      </c>
      <c r="P21" s="24"/>
    </row>
    <row r="22" spans="1:16" ht="16.5" thickBot="1">
      <c r="A22" s="30" t="s">
        <v>44</v>
      </c>
      <c r="B22" s="27">
        <v>1649.2</v>
      </c>
      <c r="C22" s="33">
        <v>4191582.98</v>
      </c>
      <c r="D22" s="35">
        <v>154.83666666666667</v>
      </c>
      <c r="E22" s="34">
        <f t="shared" si="3"/>
        <v>154.83666666666667</v>
      </c>
      <c r="F22" s="34">
        <f t="shared" si="3"/>
        <v>154.83666666666667</v>
      </c>
      <c r="G22" s="34">
        <f t="shared" si="3"/>
        <v>154.83666666666667</v>
      </c>
      <c r="H22" s="34">
        <f t="shared" si="3"/>
        <v>154.83666666666667</v>
      </c>
      <c r="I22" s="9">
        <f t="shared" si="4"/>
        <v>619.34666666666669</v>
      </c>
      <c r="J22" s="9">
        <f t="shared" si="5"/>
        <v>154.83666666666667</v>
      </c>
      <c r="K22" s="8">
        <v>0.8</v>
      </c>
      <c r="L22" s="4">
        <f t="shared" si="1"/>
        <v>33532.663840000001</v>
      </c>
      <c r="M22" s="5">
        <f t="shared" si="6"/>
        <v>255356.63066666669</v>
      </c>
      <c r="N22" s="5">
        <f t="shared" si="7"/>
        <v>175.16935150780179</v>
      </c>
      <c r="O22" s="4">
        <f t="shared" si="2"/>
        <v>288889.29450666672</v>
      </c>
      <c r="P22" s="24"/>
    </row>
    <row r="23" spans="1:16" ht="16.5" thickBot="1">
      <c r="A23" s="30" t="s">
        <v>45</v>
      </c>
      <c r="B23" s="27">
        <v>771.4</v>
      </c>
      <c r="C23" s="33">
        <v>2088954.6</v>
      </c>
      <c r="D23" s="35">
        <v>141.59</v>
      </c>
      <c r="E23" s="34">
        <f t="shared" si="3"/>
        <v>141.59</v>
      </c>
      <c r="F23" s="34">
        <f t="shared" si="3"/>
        <v>141.59</v>
      </c>
      <c r="G23" s="34">
        <f t="shared" si="3"/>
        <v>141.59</v>
      </c>
      <c r="H23" s="34">
        <f t="shared" si="3"/>
        <v>141.59</v>
      </c>
      <c r="I23" s="9">
        <f t="shared" si="4"/>
        <v>566.36</v>
      </c>
      <c r="J23" s="9">
        <f t="shared" si="5"/>
        <v>141.59</v>
      </c>
      <c r="K23" s="8">
        <v>0.8</v>
      </c>
      <c r="L23" s="4">
        <f t="shared" si="1"/>
        <v>16711.6368</v>
      </c>
      <c r="M23" s="5">
        <f t="shared" si="6"/>
        <v>109222.526</v>
      </c>
      <c r="N23" s="5">
        <f t="shared" si="7"/>
        <v>163.25403526056519</v>
      </c>
      <c r="O23" s="4">
        <f t="shared" si="2"/>
        <v>125934.16279999999</v>
      </c>
      <c r="P23" s="24"/>
    </row>
    <row r="24" spans="1:16" ht="16.5" thickBot="1">
      <c r="A24" s="30" t="s">
        <v>46</v>
      </c>
      <c r="B24" s="27">
        <v>554.9</v>
      </c>
      <c r="C24" s="33">
        <v>1047905.94</v>
      </c>
      <c r="D24" s="35">
        <v>141.59</v>
      </c>
      <c r="E24" s="34">
        <f t="shared" si="3"/>
        <v>141.59</v>
      </c>
      <c r="F24" s="34">
        <f t="shared" si="3"/>
        <v>141.59</v>
      </c>
      <c r="G24" s="34">
        <f t="shared" si="3"/>
        <v>141.59</v>
      </c>
      <c r="H24" s="34">
        <f t="shared" si="3"/>
        <v>141.59</v>
      </c>
      <c r="I24" s="9">
        <f t="shared" si="4"/>
        <v>566.36</v>
      </c>
      <c r="J24" s="9">
        <f t="shared" si="5"/>
        <v>141.59</v>
      </c>
      <c r="K24" s="8">
        <v>0.8</v>
      </c>
      <c r="L24" s="4">
        <f t="shared" si="1"/>
        <v>8383.247519999999</v>
      </c>
      <c r="M24" s="5">
        <f t="shared" si="6"/>
        <v>78568.290999999997</v>
      </c>
      <c r="N24" s="5">
        <f t="shared" si="7"/>
        <v>156.69767258965581</v>
      </c>
      <c r="O24" s="4">
        <f t="shared" si="2"/>
        <v>86951.538520000002</v>
      </c>
      <c r="P24" s="24"/>
    </row>
    <row r="25" spans="1:16" ht="16.5" thickBot="1">
      <c r="A25" s="30" t="s">
        <v>47</v>
      </c>
      <c r="B25" s="27">
        <v>756.7</v>
      </c>
      <c r="C25" s="33">
        <v>1096840.45</v>
      </c>
      <c r="D25" s="35">
        <v>141.59</v>
      </c>
      <c r="E25" s="34">
        <f t="shared" si="3"/>
        <v>141.59</v>
      </c>
      <c r="F25" s="34">
        <f t="shared" si="3"/>
        <v>141.59</v>
      </c>
      <c r="G25" s="34">
        <f t="shared" si="3"/>
        <v>141.59</v>
      </c>
      <c r="H25" s="34">
        <f t="shared" si="3"/>
        <v>141.59</v>
      </c>
      <c r="I25" s="9">
        <f t="shared" si="4"/>
        <v>566.36</v>
      </c>
      <c r="J25" s="9">
        <f t="shared" si="5"/>
        <v>141.59</v>
      </c>
      <c r="K25" s="8">
        <v>0.8</v>
      </c>
      <c r="L25" s="4">
        <f t="shared" si="1"/>
        <v>8774.7235999999994</v>
      </c>
      <c r="M25" s="5">
        <f t="shared" si="6"/>
        <v>107141.15300000001</v>
      </c>
      <c r="N25" s="5">
        <f t="shared" si="7"/>
        <v>153.18604017444164</v>
      </c>
      <c r="O25" s="4">
        <f t="shared" si="2"/>
        <v>115915.8766</v>
      </c>
      <c r="P25" s="24"/>
    </row>
    <row r="26" spans="1:16" ht="16.5" thickBot="1">
      <c r="A26" s="30" t="s">
        <v>48</v>
      </c>
      <c r="B26" s="27">
        <v>1035.4000000000001</v>
      </c>
      <c r="C26" s="33">
        <v>2363076</v>
      </c>
      <c r="D26" s="35">
        <v>141.59</v>
      </c>
      <c r="E26" s="34">
        <f t="shared" si="3"/>
        <v>141.59</v>
      </c>
      <c r="F26" s="34">
        <f t="shared" si="3"/>
        <v>141.59</v>
      </c>
      <c r="G26" s="34">
        <f t="shared" si="3"/>
        <v>141.59</v>
      </c>
      <c r="H26" s="34">
        <f t="shared" si="3"/>
        <v>141.59</v>
      </c>
      <c r="I26" s="9">
        <f t="shared" si="4"/>
        <v>566.36</v>
      </c>
      <c r="J26" s="9">
        <f t="shared" si="5"/>
        <v>141.59</v>
      </c>
      <c r="K26" s="8">
        <v>0.8</v>
      </c>
      <c r="L26" s="4">
        <f t="shared" si="1"/>
        <v>18904.608</v>
      </c>
      <c r="M26" s="5">
        <f t="shared" si="6"/>
        <v>146602.28600000002</v>
      </c>
      <c r="N26" s="5">
        <f t="shared" si="7"/>
        <v>159.84826540467455</v>
      </c>
      <c r="O26" s="4">
        <f t="shared" si="2"/>
        <v>165506.89400000003</v>
      </c>
      <c r="P26" s="24"/>
    </row>
    <row r="27" spans="1:16" ht="16.5" thickBot="1">
      <c r="A27" s="30" t="s">
        <v>27</v>
      </c>
      <c r="B27" s="27">
        <v>5137.3999999999996</v>
      </c>
      <c r="C27" s="33">
        <v>9659045.5800000001</v>
      </c>
      <c r="D27" s="35">
        <v>111.44666666666666</v>
      </c>
      <c r="E27" s="34">
        <f t="shared" si="3"/>
        <v>111.44666666666666</v>
      </c>
      <c r="F27" s="34">
        <f t="shared" si="3"/>
        <v>111.44666666666666</v>
      </c>
      <c r="G27" s="34">
        <f t="shared" si="3"/>
        <v>111.44666666666666</v>
      </c>
      <c r="H27" s="34">
        <f t="shared" si="3"/>
        <v>111.44666666666666</v>
      </c>
      <c r="I27" s="9">
        <f t="shared" si="4"/>
        <v>445.78666666666663</v>
      </c>
      <c r="J27" s="9">
        <f t="shared" si="5"/>
        <v>111.44666666666666</v>
      </c>
      <c r="K27" s="8">
        <v>0.5</v>
      </c>
      <c r="L27" s="4">
        <f t="shared" si="1"/>
        <v>48295.227899999998</v>
      </c>
      <c r="M27" s="5">
        <f t="shared" si="6"/>
        <v>572546.10533333325</v>
      </c>
      <c r="N27" s="5">
        <f t="shared" si="7"/>
        <v>120.8473806270357</v>
      </c>
      <c r="O27" s="4">
        <f t="shared" si="2"/>
        <v>620841.33323333319</v>
      </c>
      <c r="P27" s="24"/>
    </row>
    <row r="28" spans="1:16" ht="16.5" thickBot="1">
      <c r="A28" s="30" t="s">
        <v>28</v>
      </c>
      <c r="B28" s="27">
        <v>1469.9</v>
      </c>
      <c r="C28" s="33">
        <v>2691434.6</v>
      </c>
      <c r="D28" s="35">
        <v>109.98666666666666</v>
      </c>
      <c r="E28" s="34">
        <f t="shared" si="3"/>
        <v>109.98666666666666</v>
      </c>
      <c r="F28" s="34">
        <f t="shared" si="3"/>
        <v>109.98666666666666</v>
      </c>
      <c r="G28" s="34">
        <f t="shared" si="3"/>
        <v>109.98666666666666</v>
      </c>
      <c r="H28" s="34">
        <f t="shared" si="3"/>
        <v>109.98666666666666</v>
      </c>
      <c r="I28" s="9">
        <f t="shared" si="4"/>
        <v>439.94666666666666</v>
      </c>
      <c r="J28" s="9">
        <f t="shared" si="5"/>
        <v>109.98666666666666</v>
      </c>
      <c r="K28" s="8">
        <v>0.5</v>
      </c>
      <c r="L28" s="4">
        <f t="shared" si="1"/>
        <v>13457.173000000001</v>
      </c>
      <c r="M28" s="5">
        <f t="shared" si="6"/>
        <v>161669.40133333334</v>
      </c>
      <c r="N28" s="5">
        <f t="shared" si="7"/>
        <v>119.14182892260246</v>
      </c>
      <c r="O28" s="4">
        <f t="shared" si="2"/>
        <v>175126.57433333335</v>
      </c>
      <c r="P28" s="24"/>
    </row>
    <row r="29" spans="1:16" ht="16.5" thickBot="1">
      <c r="A29" s="30" t="s">
        <v>29</v>
      </c>
      <c r="B29" s="27">
        <v>1454.6</v>
      </c>
      <c r="C29" s="33">
        <v>2175962.83</v>
      </c>
      <c r="D29" s="35">
        <v>101.99333333333334</v>
      </c>
      <c r="E29" s="34">
        <f t="shared" si="3"/>
        <v>101.99333333333334</v>
      </c>
      <c r="F29" s="34">
        <f t="shared" si="3"/>
        <v>101.99333333333334</v>
      </c>
      <c r="G29" s="34">
        <f t="shared" si="3"/>
        <v>101.99333333333334</v>
      </c>
      <c r="H29" s="34">
        <f t="shared" si="3"/>
        <v>101.99333333333334</v>
      </c>
      <c r="I29" s="9">
        <f t="shared" si="4"/>
        <v>407.97333333333336</v>
      </c>
      <c r="J29" s="9">
        <f t="shared" si="5"/>
        <v>101.99333333333334</v>
      </c>
      <c r="K29" s="8">
        <v>0.5</v>
      </c>
      <c r="L29" s="4">
        <f t="shared" si="1"/>
        <v>10879.81415</v>
      </c>
      <c r="M29" s="5">
        <f t="shared" si="6"/>
        <v>148359.50266666667</v>
      </c>
      <c r="N29" s="5">
        <f t="shared" si="7"/>
        <v>109.47292507676795</v>
      </c>
      <c r="O29" s="4">
        <f t="shared" si="2"/>
        <v>159239.31681666666</v>
      </c>
      <c r="P29" s="24"/>
    </row>
    <row r="30" spans="1:16" ht="16.5" thickBot="1">
      <c r="A30" s="30" t="s">
        <v>30</v>
      </c>
      <c r="B30" s="27">
        <v>35916.400000000001</v>
      </c>
      <c r="C30" s="33">
        <v>73617470.700000003</v>
      </c>
      <c r="D30" s="35">
        <v>113.47666666666667</v>
      </c>
      <c r="E30" s="34">
        <f t="shared" si="3"/>
        <v>113.47666666666667</v>
      </c>
      <c r="F30" s="34">
        <f t="shared" si="3"/>
        <v>113.47666666666667</v>
      </c>
      <c r="G30" s="34">
        <f t="shared" si="3"/>
        <v>113.47666666666667</v>
      </c>
      <c r="H30" s="34">
        <f t="shared" si="3"/>
        <v>113.47666666666667</v>
      </c>
      <c r="I30" s="9">
        <f t="shared" si="4"/>
        <v>453.90666666666669</v>
      </c>
      <c r="J30" s="9">
        <f t="shared" si="5"/>
        <v>113.47666666666667</v>
      </c>
      <c r="K30" s="8">
        <v>0.5</v>
      </c>
      <c r="L30" s="4">
        <f t="shared" si="1"/>
        <v>368087.35350000003</v>
      </c>
      <c r="M30" s="5">
        <f t="shared" si="6"/>
        <v>4075673.3506666669</v>
      </c>
      <c r="N30" s="5">
        <f t="shared" si="7"/>
        <v>123.72511454841427</v>
      </c>
      <c r="O30" s="4">
        <f t="shared" si="2"/>
        <v>4443760.7041666666</v>
      </c>
      <c r="P30" s="24"/>
    </row>
    <row r="31" spans="1:16" ht="16.5" thickBot="1">
      <c r="A31" s="30" t="s">
        <v>31</v>
      </c>
      <c r="B31" s="27">
        <v>4289.8</v>
      </c>
      <c r="C31" s="33">
        <v>5918082.8099999996</v>
      </c>
      <c r="D31" s="35">
        <v>126.19333333333333</v>
      </c>
      <c r="E31" s="34">
        <f t="shared" si="3"/>
        <v>126.19333333333333</v>
      </c>
      <c r="F31" s="34">
        <f t="shared" si="3"/>
        <v>126.19333333333333</v>
      </c>
      <c r="G31" s="34">
        <f t="shared" si="3"/>
        <v>126.19333333333333</v>
      </c>
      <c r="H31" s="34">
        <f t="shared" si="3"/>
        <v>126.19333333333333</v>
      </c>
      <c r="I31" s="9">
        <f t="shared" si="4"/>
        <v>504.77333333333331</v>
      </c>
      <c r="J31" s="9">
        <f t="shared" si="5"/>
        <v>126.19333333333333</v>
      </c>
      <c r="K31" s="8">
        <v>0.5</v>
      </c>
      <c r="L31" s="4">
        <f t="shared" si="1"/>
        <v>29590.414049999999</v>
      </c>
      <c r="M31" s="5">
        <f t="shared" si="6"/>
        <v>541344.16133333335</v>
      </c>
      <c r="N31" s="5">
        <f t="shared" si="7"/>
        <v>133.09118732419537</v>
      </c>
      <c r="O31" s="4">
        <f t="shared" si="2"/>
        <v>570934.57538333337</v>
      </c>
      <c r="P31" s="24"/>
    </row>
    <row r="32" spans="1:16" ht="16.5" thickBot="1">
      <c r="A32" s="30" t="s">
        <v>32</v>
      </c>
      <c r="B32" s="27">
        <v>2086.1</v>
      </c>
      <c r="C32" s="33">
        <v>4078716.38</v>
      </c>
      <c r="D32" s="35">
        <v>126.92666666666666</v>
      </c>
      <c r="E32" s="34">
        <f t="shared" si="3"/>
        <v>126.92666666666666</v>
      </c>
      <c r="F32" s="34">
        <f t="shared" si="3"/>
        <v>126.92666666666666</v>
      </c>
      <c r="G32" s="34">
        <f t="shared" si="3"/>
        <v>126.92666666666666</v>
      </c>
      <c r="H32" s="34">
        <f t="shared" si="3"/>
        <v>126.92666666666666</v>
      </c>
      <c r="I32" s="9">
        <f t="shared" si="4"/>
        <v>507.70666666666665</v>
      </c>
      <c r="J32" s="9">
        <f t="shared" si="5"/>
        <v>126.92666666666666</v>
      </c>
      <c r="K32" s="8">
        <v>0.5</v>
      </c>
      <c r="L32" s="4">
        <f t="shared" si="1"/>
        <v>20393.581900000001</v>
      </c>
      <c r="M32" s="5">
        <f t="shared" si="6"/>
        <v>264781.71933333331</v>
      </c>
      <c r="N32" s="5">
        <f t="shared" si="7"/>
        <v>136.70260353450615</v>
      </c>
      <c r="O32" s="4">
        <f t="shared" si="2"/>
        <v>285175.3012333333</v>
      </c>
      <c r="P32" s="24"/>
    </row>
    <row r="33" spans="1:16" ht="16.5" thickBot="1">
      <c r="A33" s="31" t="s">
        <v>33</v>
      </c>
      <c r="B33" s="27">
        <v>3433.2</v>
      </c>
      <c r="C33" s="33">
        <v>4808662.25</v>
      </c>
      <c r="D33" s="35">
        <v>128.01</v>
      </c>
      <c r="E33" s="34">
        <f t="shared" si="3"/>
        <v>128.01</v>
      </c>
      <c r="F33" s="34">
        <f t="shared" si="3"/>
        <v>128.01</v>
      </c>
      <c r="G33" s="34">
        <f t="shared" si="3"/>
        <v>128.01</v>
      </c>
      <c r="H33" s="34">
        <f t="shared" si="3"/>
        <v>128.01</v>
      </c>
      <c r="I33" s="9">
        <f t="shared" si="4"/>
        <v>512.04</v>
      </c>
      <c r="J33" s="9">
        <f t="shared" si="5"/>
        <v>128.01</v>
      </c>
      <c r="K33" s="8">
        <v>0.5</v>
      </c>
      <c r="L33" s="4">
        <f t="shared" si="1"/>
        <v>24043.311249999999</v>
      </c>
      <c r="M33" s="5">
        <f t="shared" si="6"/>
        <v>439483.93199999997</v>
      </c>
      <c r="N33" s="5">
        <f t="shared" si="7"/>
        <v>135.01317815740416</v>
      </c>
      <c r="O33" s="4">
        <f t="shared" si="2"/>
        <v>463527.24324999994</v>
      </c>
      <c r="P33" s="24"/>
    </row>
    <row r="34" spans="1:16" ht="15.75" thickBot="1">
      <c r="A34" s="7" t="s">
        <v>49</v>
      </c>
      <c r="B34" s="18">
        <f>SUM(B7:B33)</f>
        <v>66175.62000000001</v>
      </c>
      <c r="C34" s="33">
        <f>SUM(C7:C33)</f>
        <v>125930596.74000001</v>
      </c>
      <c r="D34" s="10"/>
      <c r="E34" s="10"/>
      <c r="F34" s="10"/>
      <c r="G34" s="10"/>
      <c r="H34" s="10"/>
      <c r="I34" s="9"/>
      <c r="J34" s="9"/>
      <c r="K34" s="8"/>
      <c r="L34" s="4"/>
      <c r="M34" s="5"/>
      <c r="N34" s="5"/>
      <c r="O34" s="4"/>
      <c r="P34" s="24"/>
    </row>
    <row r="35" spans="1:16">
      <c r="A35" s="42" t="s">
        <v>34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4"/>
      <c r="N35" s="6"/>
      <c r="O35" s="4">
        <f>SUM(O7:O34)</f>
        <v>8857777.8464033324</v>
      </c>
      <c r="P35" s="24"/>
    </row>
    <row r="36" spans="1:1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</sheetData>
  <mergeCells count="9">
    <mergeCell ref="A5:C5"/>
    <mergeCell ref="D5:O5"/>
    <mergeCell ref="A35:M35"/>
    <mergeCell ref="B1:O1"/>
    <mergeCell ref="C2:M2"/>
    <mergeCell ref="A3:C3"/>
    <mergeCell ref="D3:M3"/>
    <mergeCell ref="A4:C4"/>
    <mergeCell ref="D4:O4"/>
  </mergeCells>
  <pageMargins left="0.51181102362204722" right="0.51181102362204722" top="0.78740157480314965" bottom="0.78740157480314965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79001424</dc:creator>
  <cp:lastModifiedBy>13134661748</cp:lastModifiedBy>
  <cp:lastPrinted>2026-02-24T10:59:57Z</cp:lastPrinted>
  <dcterms:created xsi:type="dcterms:W3CDTF">2022-06-22T13:55:43Z</dcterms:created>
  <dcterms:modified xsi:type="dcterms:W3CDTF">2026-02-24T11:00:01Z</dcterms:modified>
</cp:coreProperties>
</file>